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72_SUPPORT\COMMUN\MARCHES\Equipe\_Actif\2025\2025RTPN5104_MOE Travaux Préalables SIEGE\"/>
    </mc:Choice>
  </mc:AlternateContent>
  <xr:revisionPtr revIDLastSave="0" documentId="13_ncr:1_{DD27B397-CC9A-4906-B3B9-7FBD88F36BEC}" xr6:coauthVersionLast="47" xr6:coauthVersionMax="47" xr10:uidLastSave="{00000000-0000-0000-0000-000000000000}"/>
  <bookViews>
    <workbookView xWindow="13215" yWindow="-16425" windowWidth="29040" windowHeight="15720" xr2:uid="{00000000-000D-0000-FFFF-FFFF00000000}"/>
  </bookViews>
  <sheets>
    <sheet name="Candidat xxxxx" sheetId="1" r:id="rId1"/>
  </sheets>
  <externalReferences>
    <externalReference r:id="rId2"/>
    <externalReference r:id="rId3"/>
  </externalReferences>
  <definedNames>
    <definedName name="directions">[1]Param!$B$7:$B$13</definedName>
    <definedName name="Liste_site">[2]ITOF!$G$6:$G$63</definedName>
    <definedName name="_xlnm.Print_Area" localSheetId="0">'Candidat xxxxx'!$A$1:$W$33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6" i="1" l="1"/>
  <c r="T26" i="1"/>
  <c r="R26" i="1"/>
  <c r="P26" i="1"/>
  <c r="N26" i="1"/>
  <c r="L26" i="1"/>
  <c r="J26" i="1"/>
  <c r="H26" i="1"/>
  <c r="F26" i="1"/>
  <c r="D26" i="1"/>
  <c r="V22" i="1"/>
  <c r="T22" i="1"/>
  <c r="R22" i="1"/>
  <c r="P22" i="1"/>
  <c r="N22" i="1"/>
  <c r="L22" i="1"/>
  <c r="J22" i="1"/>
  <c r="H22" i="1"/>
  <c r="F22" i="1"/>
  <c r="D22" i="1"/>
  <c r="D7" i="1"/>
  <c r="D31" i="1" l="1"/>
  <c r="D32" i="1" s="1"/>
  <c r="N31" i="1"/>
  <c r="N32" i="1" s="1"/>
  <c r="F31" i="1"/>
  <c r="F32" i="1" s="1"/>
  <c r="H31" i="1"/>
  <c r="H32" i="1" s="1"/>
  <c r="J31" i="1"/>
  <c r="J32" i="1" s="1"/>
  <c r="T31" i="1"/>
  <c r="T32" i="1" s="1"/>
  <c r="V31" i="1"/>
  <c r="V32" i="1" s="1"/>
  <c r="R31" i="1"/>
  <c r="R32" i="1" s="1"/>
  <c r="L31" i="1"/>
  <c r="L32" i="1" s="1"/>
  <c r="P31" i="1"/>
  <c r="P32" i="1" s="1"/>
  <c r="D9" i="1"/>
  <c r="C26" i="1"/>
  <c r="C22" i="1" l="1"/>
  <c r="C31" i="1" l="1"/>
  <c r="C32" i="1" s="1"/>
</calcChain>
</file>

<file path=xl/sharedStrings.xml><?xml version="1.0" encoding="utf-8"?>
<sst xmlns="http://schemas.openxmlformats.org/spreadsheetml/2006/main" count="49" uniqueCount="38">
  <si>
    <t xml:space="preserve">Enveloppe financière prévisionnelle 
affectée aux travaux : </t>
  </si>
  <si>
    <t xml:space="preserve">Eléments </t>
  </si>
  <si>
    <t xml:space="preserve">% </t>
  </si>
  <si>
    <t>Total global en € HT</t>
  </si>
  <si>
    <t>Répartition par cotraitant en € HT</t>
  </si>
  <si>
    <t xml:space="preserve">1er cotraitant :
(mandataire)
</t>
  </si>
  <si>
    <t>%</t>
  </si>
  <si>
    <t xml:space="preserve">2ème co-traitant : 
</t>
  </si>
  <si>
    <t xml:space="preserve">3ème cotraitant :
 </t>
  </si>
  <si>
    <t xml:space="preserve">4ème cotraitant :
 </t>
  </si>
  <si>
    <t xml:space="preserve">5ème cotraitant :
 </t>
  </si>
  <si>
    <t xml:space="preserve">6ème cotraitant :
 </t>
  </si>
  <si>
    <t xml:space="preserve">7ème cotraitant :
 </t>
  </si>
  <si>
    <t xml:space="preserve">8ème cotraitant :
 </t>
  </si>
  <si>
    <t xml:space="preserve">10ème cotraitant :
 </t>
  </si>
  <si>
    <t>MISSION DE BASE</t>
  </si>
  <si>
    <t>APD</t>
  </si>
  <si>
    <t>DET</t>
  </si>
  <si>
    <t>AOR</t>
  </si>
  <si>
    <t>SOUS-TOTAL € HT</t>
  </si>
  <si>
    <t>CSSI</t>
  </si>
  <si>
    <t>TOTAL € HT</t>
  </si>
  <si>
    <t>TVA 20 %</t>
  </si>
  <si>
    <t>TOTAL € TTC</t>
  </si>
  <si>
    <t>PRO</t>
  </si>
  <si>
    <t>DCE / ACT</t>
  </si>
  <si>
    <t>Taux de complexité :</t>
  </si>
  <si>
    <t>Tx à remplir par le candidat</t>
  </si>
  <si>
    <t xml:space="preserve">9ème cotraitant :
 </t>
  </si>
  <si>
    <r>
      <t xml:space="preserve">Taux de rémunération </t>
    </r>
    <r>
      <rPr>
        <u/>
        <sz val="11"/>
        <color indexed="8"/>
        <rFont val="Century Gothic"/>
        <family val="2"/>
      </rPr>
      <t>mission de base</t>
    </r>
    <r>
      <rPr>
        <sz val="11"/>
        <color theme="1"/>
        <rFont val="Century Gothic"/>
        <family val="2"/>
      </rPr>
      <t xml:space="preserve"> :</t>
    </r>
  </si>
  <si>
    <r>
      <t xml:space="preserve">Forfait de rémunération </t>
    </r>
    <r>
      <rPr>
        <u/>
        <sz val="11"/>
        <color indexed="8"/>
        <rFont val="Century Gothic"/>
        <family val="2"/>
      </rPr>
      <t>mission de base</t>
    </r>
    <r>
      <rPr>
        <sz val="11"/>
        <color theme="1"/>
        <rFont val="Century Gothic"/>
        <family val="2"/>
      </rPr>
      <t xml:space="preserve"> HT :</t>
    </r>
  </si>
  <si>
    <r>
      <t xml:space="preserve">Forfait de rémunération </t>
    </r>
    <r>
      <rPr>
        <u/>
        <sz val="11"/>
        <color indexed="8"/>
        <rFont val="Century Gothic"/>
        <family val="2"/>
      </rPr>
      <t>mission CSSI</t>
    </r>
    <r>
      <rPr>
        <sz val="11"/>
        <color theme="1"/>
        <rFont val="Century Gothic"/>
        <family val="2"/>
      </rPr>
      <t xml:space="preserve"> HT :</t>
    </r>
  </si>
  <si>
    <t>MISSION COMPLEMENTAIRE</t>
  </si>
  <si>
    <t>MISSION DE BASE + MISSION COMPLEMENTAIRE CSSI</t>
  </si>
  <si>
    <t>MAITRISE D’ŒUVRE POUR LES TRAVAUX PREALABLES A LA RENOVATION DU SIEGE DE LA CCI LE MANS SARTHE – 1 BOULEVARD RENE LEVASSEUR AU MANS
MARCHE N° 2025RTPN5104
CADRE DECOMPOSITION DE LA REMUNERATION ET REPARTITION CO TRAITANTS</t>
  </si>
  <si>
    <t xml:space="preserve">DIAG </t>
  </si>
  <si>
    <t>APS</t>
  </si>
  <si>
    <t>VISA + SYN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</si>
</sst>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€&quot;"/>
    <numFmt numFmtId="165" formatCode="#,##0&quot; € HT&quot;;;"/>
    <numFmt numFmtId="166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entury Gothic"/>
      <family val="2"/>
    </font>
    <font>
      <sz val="11"/>
      <color rgb="FFFF0000"/>
      <name val="Century Gothic"/>
      <family val="2"/>
    </font>
    <font>
      <b/>
      <sz val="12"/>
      <color theme="1"/>
      <name val="Century Gothic"/>
      <family val="2"/>
    </font>
    <font>
      <u/>
      <sz val="11"/>
      <color indexed="8"/>
      <name val="Century Gothic"/>
      <family val="2"/>
    </font>
    <font>
      <b/>
      <sz val="11"/>
      <color theme="1"/>
      <name val="Century Gothic"/>
      <family val="2"/>
    </font>
    <font>
      <sz val="11"/>
      <name val="Century Gothic"/>
      <family val="2"/>
    </font>
    <font>
      <sz val="16"/>
      <color theme="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BCDCA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61">
    <xf numFmtId="0" fontId="0" fillId="0" borderId="0" xfId="0"/>
    <xf numFmtId="0" fontId="3" fillId="0" borderId="0" xfId="0" applyFont="1" applyAlignment="1" applyProtection="1">
      <alignment horizontal="center"/>
    </xf>
    <xf numFmtId="0" fontId="3" fillId="0" borderId="0" xfId="0" applyFont="1" applyProtection="1"/>
    <xf numFmtId="0" fontId="3" fillId="0" borderId="0" xfId="0" applyFont="1" applyAlignment="1" applyProtection="1"/>
    <xf numFmtId="0" fontId="3" fillId="0" borderId="0" xfId="0" applyFont="1" applyAlignment="1" applyProtection="1">
      <alignment horizontal="left" wrapText="1"/>
    </xf>
    <xf numFmtId="0" fontId="3" fillId="0" borderId="0" xfId="0" applyFont="1" applyAlignment="1" applyProtection="1">
      <alignment horizontal="right"/>
    </xf>
    <xf numFmtId="0" fontId="5" fillId="0" borderId="0" xfId="0" applyFont="1" applyAlignment="1" applyProtection="1">
      <alignment horizontal="left"/>
    </xf>
    <xf numFmtId="165" fontId="3" fillId="4" borderId="0" xfId="0" applyNumberFormat="1" applyFont="1" applyFill="1" applyAlignment="1" applyProtection="1">
      <alignment horizontal="right" vertical="center"/>
    </xf>
    <xf numFmtId="0" fontId="3" fillId="0" borderId="0" xfId="0" applyFont="1" applyAlignment="1" applyProtection="1">
      <alignment horizontal="left"/>
    </xf>
    <xf numFmtId="0" fontId="7" fillId="4" borderId="23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wrapText="1"/>
    </xf>
    <xf numFmtId="0" fontId="3" fillId="0" borderId="7" xfId="0" applyFont="1" applyBorder="1" applyAlignment="1" applyProtection="1">
      <alignment horizontal="center" wrapText="1"/>
    </xf>
    <xf numFmtId="0" fontId="3" fillId="0" borderId="22" xfId="0" applyFont="1" applyBorder="1" applyAlignment="1" applyProtection="1">
      <alignment horizontal="center" wrapText="1"/>
    </xf>
    <xf numFmtId="0" fontId="3" fillId="4" borderId="9" xfId="0" applyFont="1" applyFill="1" applyBorder="1" applyAlignment="1" applyProtection="1">
      <alignment vertical="center"/>
    </xf>
    <xf numFmtId="9" fontId="3" fillId="4" borderId="8" xfId="0" applyNumberFormat="1" applyFont="1" applyFill="1" applyBorder="1" applyAlignment="1" applyProtection="1">
      <alignment vertical="center"/>
    </xf>
    <xf numFmtId="164" fontId="7" fillId="4" borderId="8" xfId="0" applyNumberFormat="1" applyFont="1" applyFill="1" applyBorder="1" applyAlignment="1" applyProtection="1">
      <alignment vertical="center"/>
    </xf>
    <xf numFmtId="9" fontId="8" fillId="0" borderId="8" xfId="1" applyFont="1" applyBorder="1" applyAlignment="1" applyProtection="1">
      <alignment horizontal="right" vertical="center"/>
    </xf>
    <xf numFmtId="9" fontId="8" fillId="0" borderId="21" xfId="1" applyFont="1" applyBorder="1" applyAlignment="1" applyProtection="1">
      <alignment horizontal="right" vertical="center"/>
    </xf>
    <xf numFmtId="0" fontId="3" fillId="2" borderId="3" xfId="0" applyFont="1" applyFill="1" applyBorder="1" applyAlignment="1" applyProtection="1">
      <alignment vertical="center"/>
    </xf>
    <xf numFmtId="0" fontId="3" fillId="2" borderId="6" xfId="0" applyFont="1" applyFill="1" applyBorder="1" applyProtection="1"/>
    <xf numFmtId="164" fontId="7" fillId="2" borderId="1" xfId="0" applyNumberFormat="1" applyFont="1" applyFill="1" applyBorder="1" applyAlignment="1" applyProtection="1">
      <alignment vertical="center"/>
    </xf>
    <xf numFmtId="164" fontId="7" fillId="2" borderId="2" xfId="0" applyNumberFormat="1" applyFont="1" applyFill="1" applyBorder="1" applyAlignment="1" applyProtection="1">
      <alignment vertical="center"/>
    </xf>
    <xf numFmtId="0" fontId="3" fillId="3" borderId="5" xfId="0" applyFont="1" applyFill="1" applyBorder="1" applyAlignment="1" applyProtection="1">
      <alignment vertical="center"/>
    </xf>
    <xf numFmtId="0" fontId="3" fillId="3" borderId="0" xfId="0" applyFont="1" applyFill="1" applyBorder="1" applyProtection="1"/>
    <xf numFmtId="0" fontId="3" fillId="3" borderId="20" xfId="0" applyFont="1" applyFill="1" applyBorder="1" applyProtection="1"/>
    <xf numFmtId="0" fontId="3" fillId="4" borderId="10" xfId="0" applyFont="1" applyFill="1" applyBorder="1" applyAlignment="1" applyProtection="1">
      <alignment vertical="center" wrapText="1"/>
    </xf>
    <xf numFmtId="164" fontId="3" fillId="4" borderId="8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vertical="center"/>
    </xf>
    <xf numFmtId="164" fontId="3" fillId="2" borderId="1" xfId="0" applyNumberFormat="1" applyFont="1" applyFill="1" applyBorder="1" applyAlignment="1" applyProtection="1">
      <alignment vertical="center"/>
    </xf>
    <xf numFmtId="164" fontId="3" fillId="2" borderId="2" xfId="0" applyNumberFormat="1" applyFont="1" applyFill="1" applyBorder="1" applyAlignment="1" applyProtection="1">
      <alignment vertical="center"/>
    </xf>
    <xf numFmtId="0" fontId="7" fillId="4" borderId="9" xfId="0" applyFont="1" applyFill="1" applyBorder="1" applyAlignment="1" applyProtection="1">
      <alignment vertical="center"/>
    </xf>
    <xf numFmtId="0" fontId="3" fillId="4" borderId="11" xfId="0" applyFont="1" applyFill="1" applyBorder="1" applyProtection="1"/>
    <xf numFmtId="9" fontId="7" fillId="4" borderId="8" xfId="1" applyFont="1" applyFill="1" applyBorder="1" applyAlignment="1" applyProtection="1">
      <alignment vertical="center"/>
    </xf>
    <xf numFmtId="9" fontId="7" fillId="4" borderId="21" xfId="1" applyFont="1" applyFill="1" applyBorder="1" applyAlignment="1" applyProtection="1">
      <alignment vertical="center"/>
    </xf>
    <xf numFmtId="164" fontId="3" fillId="4" borderId="21" xfId="0" applyNumberFormat="1" applyFont="1" applyFill="1" applyBorder="1" applyAlignment="1" applyProtection="1">
      <alignment vertical="center"/>
    </xf>
    <xf numFmtId="0" fontId="7" fillId="4" borderId="3" xfId="0" applyFont="1" applyFill="1" applyBorder="1" applyAlignment="1" applyProtection="1">
      <alignment vertical="center"/>
    </xf>
    <xf numFmtId="0" fontId="3" fillId="4" borderId="6" xfId="0" applyFont="1" applyFill="1" applyBorder="1" applyProtection="1"/>
    <xf numFmtId="164" fontId="3" fillId="4" borderId="1" xfId="0" applyNumberFormat="1" applyFont="1" applyFill="1" applyBorder="1" applyAlignment="1" applyProtection="1">
      <alignment vertical="center"/>
    </xf>
    <xf numFmtId="164" fontId="3" fillId="4" borderId="2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Alignment="1" applyProtection="1">
      <alignment horizontal="right"/>
      <protection locked="0"/>
    </xf>
    <xf numFmtId="10" fontId="3" fillId="5" borderId="0" xfId="0" applyNumberFormat="1" applyFont="1" applyFill="1" applyAlignment="1" applyProtection="1">
      <alignment horizontal="right"/>
      <protection locked="0"/>
    </xf>
    <xf numFmtId="164" fontId="8" fillId="5" borderId="8" xfId="0" applyNumberFormat="1" applyFont="1" applyFill="1" applyBorder="1" applyAlignment="1" applyProtection="1">
      <alignment horizontal="right" vertical="center"/>
      <protection locked="0"/>
    </xf>
    <xf numFmtId="165" fontId="4" fillId="5" borderId="0" xfId="0" applyNumberFormat="1" applyFont="1" applyFill="1" applyAlignment="1" applyProtection="1">
      <alignment horizontal="right" vertical="center"/>
    </xf>
    <xf numFmtId="165" fontId="3" fillId="0" borderId="0" xfId="0" applyNumberFormat="1" applyFont="1" applyProtection="1"/>
    <xf numFmtId="0" fontId="3" fillId="0" borderId="9" xfId="0" applyFont="1" applyFill="1" applyBorder="1" applyAlignment="1" applyProtection="1">
      <alignment vertical="center"/>
    </xf>
    <xf numFmtId="0" fontId="9" fillId="0" borderId="24" xfId="0" applyFont="1" applyBorder="1" applyAlignment="1" applyProtection="1">
      <alignment horizontal="center" vertical="center" wrapText="1"/>
    </xf>
    <xf numFmtId="0" fontId="9" fillId="0" borderId="25" xfId="0" applyFont="1" applyBorder="1" applyAlignment="1" applyProtection="1">
      <alignment horizontal="center" vertical="center"/>
    </xf>
    <xf numFmtId="0" fontId="9" fillId="0" borderId="26" xfId="0" applyFont="1" applyBorder="1" applyAlignment="1" applyProtection="1">
      <alignment horizontal="center" vertical="center"/>
    </xf>
    <xf numFmtId="0" fontId="3" fillId="4" borderId="0" xfId="0" applyFont="1" applyFill="1" applyAlignment="1" applyProtection="1">
      <alignment horizontal="left" wrapText="1"/>
    </xf>
    <xf numFmtId="0" fontId="3" fillId="4" borderId="0" xfId="0" applyFont="1" applyFill="1" applyAlignment="1" applyProtection="1">
      <alignment horizontal="left"/>
    </xf>
    <xf numFmtId="0" fontId="7" fillId="2" borderId="19" xfId="0" applyFont="1" applyFill="1" applyBorder="1" applyAlignment="1" applyProtection="1">
      <alignment horizontal="center" vertical="center"/>
    </xf>
    <xf numFmtId="0" fontId="7" fillId="2" borderId="14" xfId="0" applyFont="1" applyFill="1" applyBorder="1" applyAlignment="1" applyProtection="1">
      <alignment horizontal="center" vertical="center"/>
    </xf>
    <xf numFmtId="0" fontId="3" fillId="4" borderId="15" xfId="0" applyFont="1" applyFill="1" applyBorder="1" applyAlignment="1" applyProtection="1">
      <alignment horizontal="center" vertical="center"/>
    </xf>
    <xf numFmtId="0" fontId="3" fillId="4" borderId="3" xfId="0" applyFont="1" applyFill="1" applyBorder="1" applyAlignment="1" applyProtection="1">
      <alignment horizontal="center" vertical="center"/>
    </xf>
    <xf numFmtId="0" fontId="3" fillId="4" borderId="16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center" vertical="center"/>
    </xf>
    <xf numFmtId="0" fontId="7" fillId="4" borderId="17" xfId="0" applyFont="1" applyFill="1" applyBorder="1" applyAlignment="1" applyProtection="1">
      <alignment horizontal="center" vertical="center"/>
    </xf>
    <xf numFmtId="0" fontId="7" fillId="4" borderId="13" xfId="0" applyFont="1" applyFill="1" applyBorder="1" applyAlignment="1" applyProtection="1">
      <alignment horizontal="center" vertical="center"/>
    </xf>
    <xf numFmtId="0" fontId="7" fillId="4" borderId="18" xfId="0" applyFont="1" applyFill="1" applyBorder="1" applyAlignment="1" applyProtection="1">
      <alignment horizontal="center" vertical="center"/>
    </xf>
    <xf numFmtId="0" fontId="7" fillId="2" borderId="12" xfId="0" applyFont="1" applyFill="1" applyBorder="1" applyAlignment="1" applyProtection="1">
      <alignment horizontal="center" vertical="center"/>
    </xf>
    <xf numFmtId="0" fontId="7" fillId="2" borderId="13" xfId="0" applyFont="1" applyFill="1" applyBorder="1" applyAlignment="1" applyProtection="1">
      <alignment horizontal="center" vertical="center"/>
    </xf>
  </cellXfs>
  <cellStyles count="3">
    <cellStyle name="Normal" xfId="0" builtinId="0"/>
    <cellStyle name="Normal 2" xfId="2" xr:uid="{7431F9A6-435C-48D8-8CE5-C333D2B85720}"/>
    <cellStyle name="Pourcentage" xfId="1" builtinId="5"/>
  </cellStyles>
  <dxfs count="0"/>
  <tableStyles count="0" defaultTableStyle="TableStyleMedium9" defaultPivotStyle="PivotStyleLight16"/>
  <colors>
    <mruColors>
      <color rgb="FFABCD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bur1.r11.an.cnav\DATA\Dir_PMR\Compta%20analytique\CANA%20Divers\MAQUETTES\Tab_Codes%20analytiques%202018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arlcos.sharepoint.com/sites/JUDI/Documents%20partages/00%20Donn&#233;es%20groupement/Synth&#232;se/BDD-APIJ-synth&#232;se%20site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Nomenclature"/>
      <sheetName val="Liste dir-dept-struct-ct"/>
      <sheetName val="Param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ICE"/>
      <sheetName val="SUIVI FICHIER"/>
      <sheetName val="ITOF"/>
      <sheetName val="Somme des coûts 20 ans"/>
      <sheetName val="Note_fonc_pot_tech"/>
      <sheetName val="VersM3_Tableau Analyse"/>
      <sheetName val="VersM3_Matrice d'analyse"/>
      <sheetName val="Justification diagnostics"/>
      <sheetName val="Feuille analyse M3 par site"/>
      <sheetName val="Synthèse vers M3 Bobigny"/>
      <sheetName val="Synthèse vers M3 Evry"/>
      <sheetName val="Synthèse vers M3 Nanterre"/>
      <sheetName val="Synthèse vers M3 Creteil"/>
      <sheetName val="Comparatif Scénarios AJ Bobigny"/>
      <sheetName val="Synthèse scénarios AJ Bobigny"/>
      <sheetName val="Comparatif Scénarios AJ Bob (2)"/>
      <sheetName val="Synthèse scénarios AJ Bobig (2)"/>
    </sheetNames>
    <sheetDataSet>
      <sheetData sheetId="0"/>
      <sheetData sheetId="1"/>
      <sheetData sheetId="2">
        <row r="6">
          <cell r="G6" t="str">
            <v>B_TGI Bobigny</v>
          </cell>
        </row>
        <row r="7">
          <cell r="G7" t="str">
            <v>B_TI Auberviliers</v>
          </cell>
        </row>
        <row r="8">
          <cell r="G8" t="str">
            <v>B_TI Pantin</v>
          </cell>
        </row>
        <row r="9">
          <cell r="G9" t="str">
            <v>B_TI Saint-Ouen</v>
          </cell>
        </row>
        <row r="10">
          <cell r="G10" t="str">
            <v>B_TI Le Raincy</v>
          </cell>
        </row>
        <row r="11">
          <cell r="G11" t="str">
            <v>B_TI Montreuil</v>
          </cell>
        </row>
        <row r="12">
          <cell r="G12" t="str">
            <v>B_TI Saint-Denis</v>
          </cell>
        </row>
        <row r="13">
          <cell r="G13" t="str">
            <v>B_TI Aulnay</v>
          </cell>
        </row>
        <row r="14">
          <cell r="G14" t="str">
            <v>B_TI Bobigny</v>
          </cell>
        </row>
        <row r="15">
          <cell r="G15" t="str">
            <v>B_CPH Bobigny</v>
          </cell>
        </row>
        <row r="16">
          <cell r="G16" t="str">
            <v>Site Centre Unique</v>
          </cell>
        </row>
        <row r="17">
          <cell r="G17" t="str">
            <v>Site Centre</v>
          </cell>
        </row>
        <row r="18">
          <cell r="G18" t="str">
            <v xml:space="preserve"> TJ pénal</v>
          </cell>
        </row>
        <row r="19">
          <cell r="G19" t="str">
            <v xml:space="preserve"> TJ civil</v>
          </cell>
        </row>
        <row r="20">
          <cell r="G20" t="str">
            <v xml:space="preserve"> Site Sud</v>
          </cell>
        </row>
        <row r="21">
          <cell r="G21" t="str">
            <v xml:space="preserve"> Site Est</v>
          </cell>
        </row>
        <row r="22">
          <cell r="G22" t="str">
            <v xml:space="preserve"> Site Ouest</v>
          </cell>
        </row>
        <row r="23">
          <cell r="G23" t="str">
            <v>E_TGI Evry</v>
          </cell>
        </row>
        <row r="24">
          <cell r="G24" t="str">
            <v>E_TI&amp;CPH Evry</v>
          </cell>
        </row>
        <row r="25">
          <cell r="G25" t="str">
            <v>E_TI Juvisy</v>
          </cell>
        </row>
        <row r="26">
          <cell r="G26" t="str">
            <v>E_TI Longjumeau</v>
          </cell>
        </row>
        <row r="27">
          <cell r="G27" t="str">
            <v>E_CPH Longjumeau</v>
          </cell>
        </row>
        <row r="28">
          <cell r="G28" t="str">
            <v>E_TI/CPH Longjumeau</v>
          </cell>
        </row>
        <row r="29">
          <cell r="G29" t="str">
            <v>E_TI Palaiseau</v>
          </cell>
        </row>
        <row r="30">
          <cell r="G30" t="str">
            <v>E_TI Etampes</v>
          </cell>
        </row>
        <row r="31">
          <cell r="G31" t="str">
            <v>C_TI Sucy-en-Brie</v>
          </cell>
        </row>
        <row r="32">
          <cell r="G32" t="str">
            <v>C_TGI Créteil</v>
          </cell>
        </row>
        <row r="33">
          <cell r="G33" t="str">
            <v>C_CPH Créteil</v>
          </cell>
        </row>
        <row r="34">
          <cell r="G34" t="str">
            <v>C_TI Ivry-sur-Seine</v>
          </cell>
        </row>
        <row r="35">
          <cell r="G35" t="str">
            <v>C_TI Saint-Maur</v>
          </cell>
        </row>
        <row r="36">
          <cell r="G36" t="str">
            <v>C_CPH VSG</v>
          </cell>
        </row>
        <row r="37">
          <cell r="G37" t="str">
            <v>C_CPH VSG_Futur</v>
          </cell>
        </row>
        <row r="38">
          <cell r="G38" t="str">
            <v>C_TI Nogent-sur-Marne</v>
          </cell>
        </row>
        <row r="39">
          <cell r="G39" t="str">
            <v>C_TI Charenton</v>
          </cell>
        </row>
        <row r="40">
          <cell r="G40" t="str">
            <v>C_TI Villejuif</v>
          </cell>
        </row>
        <row r="41">
          <cell r="G41" t="str">
            <v>N_TGI Nanterre</v>
          </cell>
        </row>
        <row r="42">
          <cell r="G42" t="str">
            <v>N_TGI Nanterre Annexe</v>
          </cell>
        </row>
        <row r="43">
          <cell r="G43" t="str">
            <v>N_TI Colombes</v>
          </cell>
        </row>
        <row r="44">
          <cell r="G44" t="str">
            <v>N_TI Asnières</v>
          </cell>
        </row>
        <row r="45">
          <cell r="G45" t="str">
            <v>N_TI Puteaux</v>
          </cell>
        </row>
        <row r="46">
          <cell r="G46" t="str">
            <v>N_TI Boulogne- Billancourt</v>
          </cell>
        </row>
        <row r="47">
          <cell r="G47" t="str">
            <v>N_TI Antony</v>
          </cell>
        </row>
        <row r="48">
          <cell r="G48" t="str">
            <v>N_TI Courbevoie</v>
          </cell>
        </row>
        <row r="49">
          <cell r="G49" t="str">
            <v>N_CPH Boulogne- Billancourt</v>
          </cell>
        </row>
        <row r="50">
          <cell r="G50" t="str">
            <v>N_TI Vanves</v>
          </cell>
        </row>
        <row r="51">
          <cell r="G51"/>
        </row>
        <row r="52">
          <cell r="G52"/>
        </row>
        <row r="53">
          <cell r="G53"/>
        </row>
        <row r="54">
          <cell r="G54"/>
        </row>
        <row r="55">
          <cell r="G55"/>
        </row>
        <row r="56">
          <cell r="G56"/>
        </row>
        <row r="57">
          <cell r="G57"/>
        </row>
        <row r="58">
          <cell r="G58"/>
        </row>
        <row r="59">
          <cell r="G59"/>
        </row>
        <row r="60">
          <cell r="G60"/>
        </row>
        <row r="61">
          <cell r="G61"/>
        </row>
        <row r="62">
          <cell r="G62"/>
        </row>
        <row r="63">
          <cell r="G63"/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2"/>
  <sheetViews>
    <sheetView tabSelected="1" zoomScale="70" zoomScaleNormal="70" zoomScaleSheetLayoutView="90" zoomScalePageLayoutView="90" workbookViewId="0">
      <selection activeCell="D4" sqref="D4"/>
    </sheetView>
  </sheetViews>
  <sheetFormatPr baseColWidth="10" defaultColWidth="8.6328125" defaultRowHeight="13.5" x14ac:dyDescent="0.25"/>
  <cols>
    <col min="1" max="1" width="32.54296875" style="2" customWidth="1"/>
    <col min="2" max="2" width="10.6328125" style="2" customWidth="1"/>
    <col min="3" max="3" width="33.6328125" style="2" customWidth="1"/>
    <col min="4" max="4" width="23" style="2" customWidth="1"/>
    <col min="5" max="5" width="7.54296875" style="2" customWidth="1"/>
    <col min="6" max="6" width="17.36328125" style="2" customWidth="1"/>
    <col min="7" max="7" width="7.54296875" style="2" customWidth="1"/>
    <col min="8" max="8" width="17" style="2" customWidth="1"/>
    <col min="9" max="9" width="7.54296875" style="2" customWidth="1"/>
    <col min="10" max="10" width="16.54296875" style="2" customWidth="1"/>
    <col min="11" max="11" width="7.54296875" style="2" customWidth="1"/>
    <col min="12" max="12" width="17.36328125" style="2" customWidth="1"/>
    <col min="13" max="13" width="7.54296875" style="2" customWidth="1"/>
    <col min="14" max="14" width="17.36328125" style="2" customWidth="1"/>
    <col min="15" max="15" width="7.54296875" style="2" customWidth="1"/>
    <col min="16" max="16" width="17.36328125" style="2" customWidth="1"/>
    <col min="17" max="17" width="9.36328125" style="2" customWidth="1"/>
    <col min="18" max="18" width="17.36328125" style="2" customWidth="1"/>
    <col min="19" max="19" width="7.54296875" style="2" customWidth="1"/>
    <col min="20" max="20" width="17.36328125" style="2" customWidth="1"/>
    <col min="21" max="21" width="7.54296875" style="2" customWidth="1"/>
    <col min="22" max="22" width="17.36328125" style="2" customWidth="1"/>
    <col min="23" max="23" width="7.54296875" style="2" customWidth="1"/>
    <col min="24" max="264" width="11.453125" style="2" customWidth="1"/>
    <col min="265" max="16384" width="8.6328125" style="2"/>
  </cols>
  <sheetData>
    <row r="1" spans="1:23" ht="94.75" customHeight="1" thickBot="1" x14ac:dyDescent="0.3">
      <c r="A1" s="45" t="s">
        <v>34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7"/>
    </row>
    <row r="2" spans="1:23" x14ac:dyDescent="0.25">
      <c r="A2" s="1"/>
      <c r="B2" s="1"/>
      <c r="C2" s="1"/>
      <c r="D2" s="1"/>
      <c r="E2" s="1"/>
      <c r="F2" s="1"/>
      <c r="G2" s="1"/>
      <c r="H2" s="1"/>
      <c r="I2" s="1"/>
      <c r="K2" s="1"/>
      <c r="M2" s="1"/>
      <c r="O2" s="1"/>
      <c r="Q2" s="1"/>
      <c r="S2" s="1"/>
      <c r="U2" s="1"/>
      <c r="W2" s="1"/>
    </row>
    <row r="3" spans="1:23" ht="33" customHeight="1" x14ac:dyDescent="0.25">
      <c r="A3" s="48" t="s">
        <v>0</v>
      </c>
      <c r="B3" s="48"/>
      <c r="C3" s="48"/>
      <c r="D3" s="42">
        <v>460000</v>
      </c>
      <c r="E3" s="1"/>
      <c r="F3" s="43"/>
      <c r="G3" s="1"/>
      <c r="H3" s="3"/>
      <c r="I3" s="1"/>
      <c r="K3" s="1"/>
      <c r="M3" s="1"/>
      <c r="O3" s="1"/>
      <c r="Q3" s="1"/>
      <c r="S3" s="1"/>
      <c r="U3" s="1"/>
      <c r="W3" s="1"/>
    </row>
    <row r="4" spans="1:23" ht="15" customHeight="1" x14ac:dyDescent="0.25">
      <c r="A4" s="4"/>
      <c r="B4" s="4"/>
      <c r="C4" s="4"/>
      <c r="D4" s="5"/>
      <c r="E4" s="5"/>
      <c r="G4" s="5"/>
      <c r="H4" s="3"/>
      <c r="I4" s="5"/>
      <c r="K4" s="5"/>
      <c r="M4" s="5"/>
      <c r="O4" s="5"/>
      <c r="Q4" s="5"/>
      <c r="S4" s="5"/>
      <c r="U4" s="5"/>
      <c r="W4" s="5"/>
    </row>
    <row r="5" spans="1:23" ht="15" x14ac:dyDescent="0.3">
      <c r="A5" s="49" t="s">
        <v>26</v>
      </c>
      <c r="B5" s="49"/>
      <c r="C5" s="49"/>
      <c r="D5" s="39"/>
      <c r="E5" s="6" t="s">
        <v>27</v>
      </c>
      <c r="G5" s="5"/>
      <c r="H5" s="3"/>
      <c r="I5" s="5"/>
      <c r="K5" s="5"/>
      <c r="M5" s="5"/>
      <c r="O5" s="5"/>
      <c r="Q5" s="5"/>
      <c r="S5" s="5"/>
      <c r="U5" s="5"/>
      <c r="V5" s="5"/>
      <c r="W5" s="5"/>
    </row>
    <row r="6" spans="1:23" ht="15" x14ac:dyDescent="0.3">
      <c r="A6" s="49" t="s">
        <v>29</v>
      </c>
      <c r="B6" s="49"/>
      <c r="C6" s="49"/>
      <c r="D6" s="40"/>
      <c r="E6" s="6" t="s">
        <v>27</v>
      </c>
      <c r="G6" s="5"/>
      <c r="H6" s="3"/>
      <c r="I6" s="5"/>
      <c r="K6" s="5"/>
      <c r="M6" s="5"/>
      <c r="O6" s="5"/>
      <c r="Q6" s="5"/>
      <c r="S6" s="5"/>
      <c r="U6" s="5"/>
      <c r="V6" s="5"/>
      <c r="W6" s="5"/>
    </row>
    <row r="7" spans="1:23" x14ac:dyDescent="0.25">
      <c r="A7" s="49" t="s">
        <v>30</v>
      </c>
      <c r="B7" s="49"/>
      <c r="C7" s="49"/>
      <c r="D7" s="7">
        <f>D3*D6</f>
        <v>0</v>
      </c>
      <c r="E7" s="5"/>
      <c r="G7" s="5"/>
      <c r="H7" s="3"/>
      <c r="I7" s="5"/>
      <c r="K7" s="5"/>
      <c r="M7" s="5"/>
      <c r="O7" s="5"/>
      <c r="Q7" s="5"/>
      <c r="S7" s="5"/>
      <c r="U7" s="5"/>
      <c r="V7" s="5"/>
      <c r="W7" s="5"/>
    </row>
    <row r="8" spans="1:23" x14ac:dyDescent="0.25">
      <c r="A8" s="8"/>
      <c r="B8" s="8"/>
      <c r="C8" s="8"/>
      <c r="D8" s="8"/>
      <c r="E8" s="5"/>
      <c r="F8" s="1"/>
      <c r="G8" s="5"/>
      <c r="H8" s="3"/>
      <c r="I8" s="5"/>
      <c r="K8" s="5"/>
      <c r="M8" s="5"/>
      <c r="O8" s="5"/>
      <c r="Q8" s="5"/>
      <c r="S8" s="5"/>
      <c r="U8" s="5"/>
      <c r="V8" s="5"/>
      <c r="W8" s="5"/>
    </row>
    <row r="9" spans="1:23" x14ac:dyDescent="0.25">
      <c r="A9" s="49" t="s">
        <v>31</v>
      </c>
      <c r="B9" s="49"/>
      <c r="C9" s="49"/>
      <c r="D9" s="7">
        <f>C25</f>
        <v>0</v>
      </c>
      <c r="E9" s="5"/>
      <c r="G9" s="5"/>
      <c r="H9" s="3"/>
      <c r="I9" s="5"/>
      <c r="K9" s="5"/>
      <c r="M9" s="5"/>
      <c r="O9" s="5"/>
      <c r="Q9" s="5"/>
      <c r="S9" s="5"/>
      <c r="U9" s="5"/>
      <c r="V9" s="5"/>
      <c r="W9" s="5"/>
    </row>
    <row r="10" spans="1:23" ht="14" thickBot="1" x14ac:dyDescent="0.3"/>
    <row r="11" spans="1:23" ht="22.4" customHeight="1" x14ac:dyDescent="0.25">
      <c r="A11" s="52" t="s">
        <v>1</v>
      </c>
      <c r="B11" s="54" t="s">
        <v>2</v>
      </c>
      <c r="C11" s="54" t="s">
        <v>3</v>
      </c>
      <c r="D11" s="56" t="s">
        <v>4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8"/>
      <c r="W11" s="9"/>
    </row>
    <row r="12" spans="1:23" ht="47.15" customHeight="1" thickBot="1" x14ac:dyDescent="0.3">
      <c r="A12" s="53"/>
      <c r="B12" s="55"/>
      <c r="C12" s="55"/>
      <c r="D12" s="10" t="s">
        <v>5</v>
      </c>
      <c r="E12" s="10" t="s">
        <v>6</v>
      </c>
      <c r="F12" s="10" t="s">
        <v>7</v>
      </c>
      <c r="G12" s="10" t="s">
        <v>6</v>
      </c>
      <c r="H12" s="10" t="s">
        <v>8</v>
      </c>
      <c r="I12" s="10" t="s">
        <v>6</v>
      </c>
      <c r="J12" s="10" t="s">
        <v>9</v>
      </c>
      <c r="K12" s="10" t="s">
        <v>6</v>
      </c>
      <c r="L12" s="10" t="s">
        <v>10</v>
      </c>
      <c r="M12" s="10" t="s">
        <v>6</v>
      </c>
      <c r="N12" s="11" t="s">
        <v>11</v>
      </c>
      <c r="O12" s="10" t="s">
        <v>6</v>
      </c>
      <c r="P12" s="11" t="s">
        <v>12</v>
      </c>
      <c r="Q12" s="10" t="s">
        <v>6</v>
      </c>
      <c r="R12" s="11" t="s">
        <v>13</v>
      </c>
      <c r="S12" s="10" t="s">
        <v>6</v>
      </c>
      <c r="T12" s="11" t="s">
        <v>28</v>
      </c>
      <c r="U12" s="10" t="s">
        <v>6</v>
      </c>
      <c r="V12" s="10" t="s">
        <v>14</v>
      </c>
      <c r="W12" s="12" t="s">
        <v>6</v>
      </c>
    </row>
    <row r="13" spans="1:23" ht="14" x14ac:dyDescent="0.25">
      <c r="A13" s="59" t="s">
        <v>15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</row>
    <row r="14" spans="1:23" ht="26.25" customHeight="1" x14ac:dyDescent="0.25">
      <c r="A14" s="13" t="s">
        <v>35</v>
      </c>
      <c r="B14" s="14"/>
      <c r="C14" s="15"/>
      <c r="D14" s="41"/>
      <c r="E14" s="16"/>
      <c r="F14" s="41"/>
      <c r="G14" s="16"/>
      <c r="H14" s="41"/>
      <c r="I14" s="16"/>
      <c r="J14" s="41"/>
      <c r="K14" s="16"/>
      <c r="L14" s="41"/>
      <c r="M14" s="16"/>
      <c r="N14" s="41"/>
      <c r="O14" s="16"/>
      <c r="P14" s="41"/>
      <c r="Q14" s="16"/>
      <c r="R14" s="41"/>
      <c r="S14" s="16"/>
      <c r="T14" s="41"/>
      <c r="U14" s="16"/>
      <c r="V14" s="41"/>
      <c r="W14" s="17"/>
    </row>
    <row r="15" spans="1:23" ht="26.25" customHeight="1" x14ac:dyDescent="0.25">
      <c r="A15" s="13" t="s">
        <v>36</v>
      </c>
      <c r="B15" s="14"/>
      <c r="C15" s="15"/>
      <c r="D15" s="41"/>
      <c r="E15" s="16"/>
      <c r="F15" s="41"/>
      <c r="G15" s="16"/>
      <c r="H15" s="41"/>
      <c r="I15" s="16"/>
      <c r="J15" s="41"/>
      <c r="K15" s="16"/>
      <c r="L15" s="41"/>
      <c r="M15" s="16"/>
      <c r="N15" s="41"/>
      <c r="O15" s="16"/>
      <c r="P15" s="41"/>
      <c r="Q15" s="16"/>
      <c r="R15" s="41"/>
      <c r="S15" s="16"/>
      <c r="T15" s="41"/>
      <c r="U15" s="16"/>
      <c r="V15" s="41"/>
      <c r="W15" s="17"/>
    </row>
    <row r="16" spans="1:23" ht="26.25" customHeight="1" x14ac:dyDescent="0.25">
      <c r="A16" s="13" t="s">
        <v>16</v>
      </c>
      <c r="B16" s="14"/>
      <c r="C16" s="15"/>
      <c r="D16" s="41"/>
      <c r="E16" s="16"/>
      <c r="F16" s="41"/>
      <c r="G16" s="16"/>
      <c r="H16" s="41"/>
      <c r="I16" s="16"/>
      <c r="J16" s="41"/>
      <c r="K16" s="16"/>
      <c r="L16" s="41"/>
      <c r="M16" s="16"/>
      <c r="N16" s="41"/>
      <c r="O16" s="16"/>
      <c r="P16" s="41"/>
      <c r="Q16" s="16"/>
      <c r="R16" s="41"/>
      <c r="S16" s="16"/>
      <c r="T16" s="41"/>
      <c r="U16" s="16"/>
      <c r="V16" s="41"/>
      <c r="W16" s="17"/>
    </row>
    <row r="17" spans="1:23" ht="26.25" customHeight="1" x14ac:dyDescent="0.25">
      <c r="A17" s="13" t="s">
        <v>24</v>
      </c>
      <c r="B17" s="14"/>
      <c r="C17" s="15"/>
      <c r="D17" s="41"/>
      <c r="E17" s="16"/>
      <c r="F17" s="41"/>
      <c r="G17" s="16"/>
      <c r="H17" s="41"/>
      <c r="I17" s="16"/>
      <c r="J17" s="41"/>
      <c r="K17" s="16"/>
      <c r="L17" s="41"/>
      <c r="M17" s="16"/>
      <c r="N17" s="41"/>
      <c r="O17" s="16"/>
      <c r="P17" s="41"/>
      <c r="Q17" s="16"/>
      <c r="R17" s="41"/>
      <c r="S17" s="16"/>
      <c r="T17" s="41"/>
      <c r="U17" s="16"/>
      <c r="V17" s="41"/>
      <c r="W17" s="17"/>
    </row>
    <row r="18" spans="1:23" ht="26.25" customHeight="1" x14ac:dyDescent="0.25">
      <c r="A18" s="13" t="s">
        <v>25</v>
      </c>
      <c r="B18" s="14"/>
      <c r="C18" s="15"/>
      <c r="D18" s="41"/>
      <c r="E18" s="16"/>
      <c r="F18" s="41"/>
      <c r="G18" s="16"/>
      <c r="H18" s="41"/>
      <c r="I18" s="16"/>
      <c r="J18" s="41"/>
      <c r="K18" s="16"/>
      <c r="L18" s="41"/>
      <c r="M18" s="16"/>
      <c r="N18" s="41"/>
      <c r="O18" s="16"/>
      <c r="P18" s="41"/>
      <c r="Q18" s="16"/>
      <c r="R18" s="41"/>
      <c r="S18" s="16"/>
      <c r="T18" s="41"/>
      <c r="U18" s="16"/>
      <c r="V18" s="41"/>
      <c r="W18" s="17"/>
    </row>
    <row r="19" spans="1:23" ht="26.25" customHeight="1" x14ac:dyDescent="0.25">
      <c r="A19" s="44" t="s">
        <v>37</v>
      </c>
      <c r="B19" s="14"/>
      <c r="C19" s="15"/>
      <c r="D19" s="41"/>
      <c r="E19" s="16"/>
      <c r="F19" s="41"/>
      <c r="G19" s="16"/>
      <c r="H19" s="41"/>
      <c r="I19" s="16"/>
      <c r="J19" s="41"/>
      <c r="K19" s="16"/>
      <c r="L19" s="41"/>
      <c r="M19" s="16"/>
      <c r="N19" s="41"/>
      <c r="O19" s="16"/>
      <c r="P19" s="41"/>
      <c r="Q19" s="16"/>
      <c r="R19" s="41"/>
      <c r="S19" s="16"/>
      <c r="T19" s="41"/>
      <c r="U19" s="16"/>
      <c r="V19" s="41"/>
      <c r="W19" s="17"/>
    </row>
    <row r="20" spans="1:23" ht="26.25" customHeight="1" x14ac:dyDescent="0.25">
      <c r="A20" s="13" t="s">
        <v>17</v>
      </c>
      <c r="B20" s="14"/>
      <c r="C20" s="15"/>
      <c r="D20" s="41"/>
      <c r="E20" s="16"/>
      <c r="F20" s="41"/>
      <c r="G20" s="16"/>
      <c r="H20" s="41"/>
      <c r="I20" s="16"/>
      <c r="J20" s="41"/>
      <c r="K20" s="16"/>
      <c r="L20" s="41"/>
      <c r="M20" s="16"/>
      <c r="N20" s="41"/>
      <c r="O20" s="16"/>
      <c r="P20" s="41"/>
      <c r="Q20" s="16"/>
      <c r="R20" s="41"/>
      <c r="S20" s="16"/>
      <c r="T20" s="41"/>
      <c r="U20" s="16"/>
      <c r="V20" s="41"/>
      <c r="W20" s="17"/>
    </row>
    <row r="21" spans="1:23" ht="26.25" customHeight="1" x14ac:dyDescent="0.25">
      <c r="A21" s="13" t="s">
        <v>18</v>
      </c>
      <c r="B21" s="14"/>
      <c r="C21" s="15"/>
      <c r="D21" s="41"/>
      <c r="E21" s="16"/>
      <c r="F21" s="41"/>
      <c r="G21" s="16"/>
      <c r="H21" s="41"/>
      <c r="I21" s="16"/>
      <c r="J21" s="41"/>
      <c r="K21" s="16"/>
      <c r="L21" s="41"/>
      <c r="M21" s="16"/>
      <c r="N21" s="41"/>
      <c r="O21" s="16"/>
      <c r="P21" s="41"/>
      <c r="Q21" s="16"/>
      <c r="R21" s="41"/>
      <c r="S21" s="16"/>
      <c r="T21" s="41"/>
      <c r="U21" s="16"/>
      <c r="V21" s="41"/>
      <c r="W21" s="17"/>
    </row>
    <row r="22" spans="1:23" ht="26.25" customHeight="1" thickBot="1" x14ac:dyDescent="0.3">
      <c r="A22" s="18" t="s">
        <v>19</v>
      </c>
      <c r="B22" s="19"/>
      <c r="C22" s="20">
        <f>SUM(C14:C21)</f>
        <v>0</v>
      </c>
      <c r="D22" s="20">
        <f>SUM(D14:D21)</f>
        <v>0</v>
      </c>
      <c r="E22" s="20"/>
      <c r="F22" s="20">
        <f>SUM(F14:F21)</f>
        <v>0</v>
      </c>
      <c r="G22" s="20"/>
      <c r="H22" s="20">
        <f>SUM(H14:H21)</f>
        <v>0</v>
      </c>
      <c r="I22" s="20"/>
      <c r="J22" s="20">
        <f>SUM(J14:J21)</f>
        <v>0</v>
      </c>
      <c r="K22" s="20"/>
      <c r="L22" s="20">
        <f>SUM(L14:L21)</f>
        <v>0</v>
      </c>
      <c r="M22" s="20"/>
      <c r="N22" s="20">
        <f>SUM(N14:N21)</f>
        <v>0</v>
      </c>
      <c r="O22" s="20"/>
      <c r="P22" s="20">
        <f>SUM(P14:P21)</f>
        <v>0</v>
      </c>
      <c r="Q22" s="20"/>
      <c r="R22" s="20">
        <f>SUM(R14:R21)</f>
        <v>0</v>
      </c>
      <c r="S22" s="20"/>
      <c r="T22" s="20">
        <f>SUM(T14:T21)</f>
        <v>0</v>
      </c>
      <c r="U22" s="20"/>
      <c r="V22" s="20">
        <f>SUM(V14:V21)</f>
        <v>0</v>
      </c>
      <c r="W22" s="21"/>
    </row>
    <row r="23" spans="1:23" ht="10.25" customHeight="1" x14ac:dyDescent="0.25">
      <c r="A23" s="22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4"/>
    </row>
    <row r="24" spans="1:23" ht="17.25" customHeight="1" x14ac:dyDescent="0.25">
      <c r="A24" s="50" t="s">
        <v>32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</row>
    <row r="25" spans="1:23" ht="26.15" customHeight="1" x14ac:dyDescent="0.25">
      <c r="A25" s="25" t="s">
        <v>20</v>
      </c>
      <c r="B25" s="14"/>
      <c r="C25" s="26"/>
      <c r="D25" s="41"/>
      <c r="E25" s="16"/>
      <c r="F25" s="41"/>
      <c r="G25" s="16"/>
      <c r="H25" s="41"/>
      <c r="I25" s="16"/>
      <c r="J25" s="41"/>
      <c r="K25" s="16"/>
      <c r="L25" s="41"/>
      <c r="M25" s="16"/>
      <c r="N25" s="41"/>
      <c r="O25" s="16"/>
      <c r="P25" s="41"/>
      <c r="Q25" s="16"/>
      <c r="R25" s="41"/>
      <c r="S25" s="16"/>
      <c r="T25" s="41"/>
      <c r="U25" s="16"/>
      <c r="V25" s="41"/>
      <c r="W25" s="17"/>
    </row>
    <row r="26" spans="1:23" ht="26.25" customHeight="1" thickBot="1" x14ac:dyDescent="0.3">
      <c r="A26" s="27" t="s">
        <v>19</v>
      </c>
      <c r="B26" s="19"/>
      <c r="C26" s="28">
        <f>SUM(C25:C25)</f>
        <v>0</v>
      </c>
      <c r="D26" s="28">
        <f>SUM(D25:D25)</f>
        <v>0</v>
      </c>
      <c r="E26" s="28"/>
      <c r="F26" s="28">
        <f>SUM(F25:F25)</f>
        <v>0</v>
      </c>
      <c r="G26" s="28"/>
      <c r="H26" s="28">
        <f>SUM(H25:H25)</f>
        <v>0</v>
      </c>
      <c r="I26" s="28"/>
      <c r="J26" s="28">
        <f>SUM(J25:J25)</f>
        <v>0</v>
      </c>
      <c r="K26" s="28"/>
      <c r="L26" s="28">
        <f>SUM(L25:L25)</f>
        <v>0</v>
      </c>
      <c r="M26" s="28"/>
      <c r="N26" s="28">
        <f>SUM(N25:N25)</f>
        <v>0</v>
      </c>
      <c r="O26" s="28"/>
      <c r="P26" s="28">
        <f>SUM(P25:P25)</f>
        <v>0</v>
      </c>
      <c r="Q26" s="28"/>
      <c r="R26" s="28">
        <f>SUM(R25:R25)</f>
        <v>0</v>
      </c>
      <c r="S26" s="28"/>
      <c r="T26" s="28">
        <f>SUM(T25:T25)</f>
        <v>0</v>
      </c>
      <c r="U26" s="28"/>
      <c r="V26" s="28">
        <f>SUM(V25:V25)</f>
        <v>0</v>
      </c>
      <c r="W26" s="29"/>
    </row>
    <row r="27" spans="1:23" ht="10.25" customHeight="1" x14ac:dyDescent="0.25">
      <c r="A27" s="22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4"/>
    </row>
    <row r="28" spans="1:23" ht="10.25" customHeight="1" x14ac:dyDescent="0.25">
      <c r="A28" s="22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</row>
    <row r="29" spans="1:23" ht="15.75" customHeight="1" x14ac:dyDescent="0.25">
      <c r="A29" s="50" t="s">
        <v>33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</row>
    <row r="30" spans="1:23" ht="26.25" customHeight="1" x14ac:dyDescent="0.25">
      <c r="A30" s="30" t="s">
        <v>21</v>
      </c>
      <c r="B30" s="31"/>
      <c r="C30" s="15"/>
      <c r="D30" s="15"/>
      <c r="E30" s="32"/>
      <c r="F30" s="15"/>
      <c r="G30" s="32"/>
      <c r="H30" s="15"/>
      <c r="I30" s="32"/>
      <c r="J30" s="15"/>
      <c r="K30" s="32"/>
      <c r="L30" s="15"/>
      <c r="M30" s="32"/>
      <c r="N30" s="15"/>
      <c r="O30" s="32"/>
      <c r="P30" s="15"/>
      <c r="Q30" s="32"/>
      <c r="R30" s="15"/>
      <c r="S30" s="32"/>
      <c r="T30" s="15"/>
      <c r="U30" s="32"/>
      <c r="V30" s="15"/>
      <c r="W30" s="33"/>
    </row>
    <row r="31" spans="1:23" ht="26.25" customHeight="1" x14ac:dyDescent="0.25">
      <c r="A31" s="13" t="s">
        <v>22</v>
      </c>
      <c r="B31" s="31"/>
      <c r="C31" s="26">
        <f>C30*0.2</f>
        <v>0</v>
      </c>
      <c r="D31" s="26">
        <f>D30*0.2</f>
        <v>0</v>
      </c>
      <c r="E31" s="26"/>
      <c r="F31" s="26">
        <f>F30*0.2</f>
        <v>0</v>
      </c>
      <c r="G31" s="26"/>
      <c r="H31" s="26">
        <f t="shared" ref="H31" si="0">H30*0.2</f>
        <v>0</v>
      </c>
      <c r="I31" s="26"/>
      <c r="J31" s="26">
        <f t="shared" ref="J31" si="1">J30*0.2</f>
        <v>0</v>
      </c>
      <c r="K31" s="26"/>
      <c r="L31" s="26">
        <f t="shared" ref="L31" si="2">L30*0.2</f>
        <v>0</v>
      </c>
      <c r="M31" s="26"/>
      <c r="N31" s="26">
        <f t="shared" ref="N31" si="3">N30*0.2</f>
        <v>0</v>
      </c>
      <c r="O31" s="26"/>
      <c r="P31" s="26">
        <f t="shared" ref="P31" si="4">P30*0.2</f>
        <v>0</v>
      </c>
      <c r="Q31" s="26"/>
      <c r="R31" s="26">
        <f t="shared" ref="R31" si="5">R30*0.2</f>
        <v>0</v>
      </c>
      <c r="S31" s="26"/>
      <c r="T31" s="26">
        <f t="shared" ref="T31" si="6">T30*0.2</f>
        <v>0</v>
      </c>
      <c r="U31" s="26"/>
      <c r="V31" s="26">
        <f t="shared" ref="V31" si="7">V30*0.2</f>
        <v>0</v>
      </c>
      <c r="W31" s="34"/>
    </row>
    <row r="32" spans="1:23" ht="26.25" customHeight="1" thickBot="1" x14ac:dyDescent="0.3">
      <c r="A32" s="35" t="s">
        <v>23</v>
      </c>
      <c r="B32" s="36"/>
      <c r="C32" s="37">
        <f>C30+C31</f>
        <v>0</v>
      </c>
      <c r="D32" s="37">
        <f t="shared" ref="D32" si="8">D30+D31</f>
        <v>0</v>
      </c>
      <c r="E32" s="37"/>
      <c r="F32" s="37">
        <f t="shared" ref="F32" si="9">F30+F31</f>
        <v>0</v>
      </c>
      <c r="G32" s="37"/>
      <c r="H32" s="37">
        <f t="shared" ref="H32" si="10">H30+H31</f>
        <v>0</v>
      </c>
      <c r="I32" s="37"/>
      <c r="J32" s="37">
        <f t="shared" ref="J32" si="11">J30+J31</f>
        <v>0</v>
      </c>
      <c r="K32" s="37"/>
      <c r="L32" s="37">
        <f t="shared" ref="L32" si="12">L30+L31</f>
        <v>0</v>
      </c>
      <c r="M32" s="37"/>
      <c r="N32" s="37">
        <f t="shared" ref="N32" si="13">N30+N31</f>
        <v>0</v>
      </c>
      <c r="O32" s="37"/>
      <c r="P32" s="37">
        <f t="shared" ref="P32" si="14">P30+P31</f>
        <v>0</v>
      </c>
      <c r="Q32" s="37"/>
      <c r="R32" s="37">
        <f t="shared" ref="R32" si="15">R30+R31</f>
        <v>0</v>
      </c>
      <c r="S32" s="37"/>
      <c r="T32" s="37">
        <f t="shared" ref="T32" si="16">T30+T31</f>
        <v>0</v>
      </c>
      <c r="U32" s="37"/>
      <c r="V32" s="37">
        <f t="shared" ref="V32" si="17">V30+V31</f>
        <v>0</v>
      </c>
      <c r="W32" s="38"/>
    </row>
  </sheetData>
  <sheetProtection selectLockedCells="1"/>
  <mergeCells count="13">
    <mergeCell ref="A9:C9"/>
    <mergeCell ref="A24:W24"/>
    <mergeCell ref="A29:W29"/>
    <mergeCell ref="A11:A12"/>
    <mergeCell ref="B11:B12"/>
    <mergeCell ref="C11:C12"/>
    <mergeCell ref="D11:V11"/>
    <mergeCell ref="A13:W13"/>
    <mergeCell ref="A1:W1"/>
    <mergeCell ref="A3:C3"/>
    <mergeCell ref="A5:C5"/>
    <mergeCell ref="A6:C6"/>
    <mergeCell ref="A7:C7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4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E285F5F7808941A19224F618A1B08D" ma:contentTypeVersion="10" ma:contentTypeDescription="Crée un document." ma:contentTypeScope="" ma:versionID="83422285590aa188126c8667f62c0fd0">
  <xsd:schema xmlns:xsd="http://www.w3.org/2001/XMLSchema" xmlns:xs="http://www.w3.org/2001/XMLSchema" xmlns:p="http://schemas.microsoft.com/office/2006/metadata/properties" xmlns:ns2="9eae637e-aa8b-4ba5-b66e-470d93b4c9c0" xmlns:ns3="b50c000d-789b-407d-8c8e-5ecec642aa74" targetNamespace="http://schemas.microsoft.com/office/2006/metadata/properties" ma:root="true" ma:fieldsID="db8327b73f805b45e3f1efa83e2fcac5" ns2:_="" ns3:_="">
    <xsd:import namespace="9eae637e-aa8b-4ba5-b66e-470d93b4c9c0"/>
    <xsd:import namespace="b50c000d-789b-407d-8c8e-5ecec642aa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e637e-aa8b-4ba5-b66e-470d93b4c9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0c000d-789b-407d-8c8e-5ecec642aa7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9A0C38-882C-4FD6-BBEC-5C6BEC89835C}">
  <ds:schemaRefs>
    <ds:schemaRef ds:uri="08554834-72e7-46f3-8879-5acea8c05d44"/>
    <ds:schemaRef ds:uri="http://purl.org/dc/terms/"/>
    <ds:schemaRef ds:uri="http://schemas.microsoft.com/office/2006/documentManagement/types"/>
    <ds:schemaRef ds:uri="9113d38d-7e30-4434-8827-c816ae3b8505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ACA6A41-DF75-4E25-88A2-AEEC41CFB8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01555D-17E7-4AE5-846A-0261F61B5C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ae637e-aa8b-4ba5-b66e-470d93b4c9c0"/>
    <ds:schemaRef ds:uri="b50c000d-789b-407d-8c8e-5ecec642aa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Candidat xxxxx</vt:lpstr>
      <vt:lpstr>'Candidat xxxxx'!Zone_d_impression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Aude Lapierre</dc:creator>
  <cp:keywords/>
  <dc:description/>
  <cp:lastModifiedBy>PINCHON Sebastien</cp:lastModifiedBy>
  <cp:revision/>
  <cp:lastPrinted>2023-01-31T13:38:28Z</cp:lastPrinted>
  <dcterms:created xsi:type="dcterms:W3CDTF">2012-09-27T11:45:49Z</dcterms:created>
  <dcterms:modified xsi:type="dcterms:W3CDTF">2025-10-06T07:19:02Z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0x01010062E285F5F7808941A19224F618A1B08D</vt:lpwstr>
  </property>
</Properties>
</file>